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23CEB6-5457-4215-910B-55FEE57F35C3}" xr6:coauthVersionLast="47" xr6:coauthVersionMax="47" xr10:uidLastSave="{00000000-0000-0000-0000-000000000000}"/>
  <bookViews>
    <workbookView xWindow="41910" yWindow="2745" windowWidth="28800" windowHeight="1533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49" l="1"/>
  <c r="Q34" i="149"/>
  <c r="D35" i="149"/>
  <c r="Q29" i="149" l="1"/>
  <c r="Q28" i="149" l="1"/>
  <c r="D28" i="149" l="1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33" i="149" l="1"/>
  <c r="N30" i="149"/>
  <c r="N36" i="149"/>
  <c r="N29" i="149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P33" i="149" l="1"/>
  <c r="O33" i="149" s="1"/>
  <c r="S33" i="149"/>
  <c r="R33" i="149" s="1"/>
  <c r="P34" i="149" l="1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<sst xmlns="http://schemas.openxmlformats.org/spreadsheetml/2006/main" count="2097" uniqueCount="401">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</sst>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17400</v>
      </c>
      <c r="J30" s="25">
        <v>-100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-2826813</v>
      </c>
      <c r="Y33" s="156">
        <f>Y32-K33-L33</f>
        <v>-2830811</v>
      </c>
      <c r="Z33" s="217">
        <f>AVERAGE(Y33:Y41)</f>
        <v>-2819362.5555555555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2674317</v>
      </c>
      <c r="H36" s="132">
        <v>300</v>
      </c>
      <c r="I36" s="25">
        <v>-1000</v>
      </c>
      <c r="J36" s="25">
        <v>-100</v>
      </c>
      <c r="K36" s="170">
        <f t="shared" si="8"/>
        <v>-800</v>
      </c>
      <c r="L36" s="171"/>
      <c r="M36" s="153"/>
      <c r="N36" s="149">
        <f t="shared" si="11"/>
        <v>2673517</v>
      </c>
      <c r="O36" s="67">
        <f t="shared" si="3"/>
        <v>90838.909999999989</v>
      </c>
      <c r="P36" s="7">
        <f t="shared" si="6"/>
        <v>2725167.3</v>
      </c>
      <c r="Q36" s="164">
        <f>Q35+N36+1</f>
        <v>2836128.51</v>
      </c>
      <c r="R36" s="29">
        <f t="shared" si="1"/>
        <v>154.38440906886655</v>
      </c>
      <c r="S36" s="5">
        <f>SUM($Q$7:$Q36)/T36+1</f>
        <v>257872.90999999986</v>
      </c>
      <c r="T36" s="18">
        <v>30</v>
      </c>
      <c r="U36" s="4"/>
      <c r="V36" s="136"/>
      <c r="W36" s="105"/>
      <c r="X36" s="167"/>
      <c r="Y36" s="156">
        <f>Y35-K36-L36-1</f>
        <v>-2816804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-1000</v>
      </c>
      <c r="J37" s="25">
        <v>-100</v>
      </c>
      <c r="K37" s="170">
        <f t="shared" si="8"/>
        <v>-800</v>
      </c>
      <c r="L37" s="171"/>
      <c r="M37" s="153"/>
      <c r="N37" s="149">
        <f t="shared" si="11"/>
        <v>-800</v>
      </c>
      <c r="O37" s="67">
        <f t="shared" si="3"/>
        <v>173982.67129032256</v>
      </c>
      <c r="P37" s="7">
        <f t="shared" si="6"/>
        <v>5393462.8099999996</v>
      </c>
      <c r="Q37" s="164">
        <f>Q36+N37</f>
        <v>2835328.51</v>
      </c>
      <c r="R37" s="29">
        <f t="shared" si="1"/>
        <v>204.16125633277403</v>
      </c>
      <c r="S37" s="5">
        <f>SUM($Q$7:$Q37)/T37+1</f>
        <v>341016.67129032244</v>
      </c>
      <c r="T37" s="18">
        <v>31</v>
      </c>
      <c r="U37" s="27"/>
      <c r="V37" s="137"/>
      <c r="W37" s="105"/>
      <c r="X37" s="167"/>
      <c r="Y37" s="156">
        <f t="shared" si="15"/>
        <v>-2816004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251929.94749999998</v>
      </c>
      <c r="P38" s="7">
        <f t="shared" si="6"/>
        <v>8061758.3199999994</v>
      </c>
      <c r="Q38" s="164">
        <f t="shared" si="18"/>
        <v>2835328.51</v>
      </c>
      <c r="R38" s="29">
        <f t="shared" si="1"/>
        <v>250.8264519585949</v>
      </c>
      <c r="S38" s="5">
        <f>SUM($Q$7:$Q38)/T38</f>
        <v>418962.94749999983</v>
      </c>
      <c r="T38" s="18">
        <v>32</v>
      </c>
      <c r="U38" s="27"/>
      <c r="V38" s="137"/>
      <c r="W38" s="105"/>
      <c r="X38" s="167"/>
      <c r="Y38" s="156">
        <f t="shared" si="15"/>
        <v>-2816004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325153.1463636363</v>
      </c>
      <c r="P39" s="7">
        <f t="shared" si="6"/>
        <v>10730053.829999998</v>
      </c>
      <c r="Q39" s="164">
        <f t="shared" si="18"/>
        <v>2835328.51</v>
      </c>
      <c r="R39" s="29">
        <f t="shared" si="1"/>
        <v>294.66401631033159</v>
      </c>
      <c r="S39" s="5">
        <f>SUM($Q$7:$Q39)/T39</f>
        <v>492186.14636363619</v>
      </c>
      <c r="T39" s="18">
        <v>33</v>
      </c>
      <c r="U39" s="27"/>
      <c r="V39" s="137"/>
      <c r="W39" s="105"/>
      <c r="X39" s="167"/>
      <c r="Y39" s="156">
        <f t="shared" si="15"/>
        <v>-2816004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394039.65705882345</v>
      </c>
      <c r="P40" s="7">
        <f t="shared" si="6"/>
        <v>13397348.339999998</v>
      </c>
      <c r="Q40" s="164">
        <f>Q39+N40-1</f>
        <v>2834327.51</v>
      </c>
      <c r="R40" s="29">
        <f t="shared" si="1"/>
        <v>335.90527444207032</v>
      </c>
      <c r="S40" s="5">
        <f>SUM($Q$7:$Q40)/T40</f>
        <v>561072.65705882339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-2815004</v>
      </c>
      <c r="Z40" s="217">
        <f>AVERAGE(Y40:Y48)</f>
        <v>-2814115.111111111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458961.25285714277</v>
      </c>
      <c r="P41" s="7">
        <f t="shared" si="6"/>
        <v>16063643.849999998</v>
      </c>
      <c r="Q41" s="164">
        <f>Q40+N41+1</f>
        <v>2833328.51</v>
      </c>
      <c r="R41" s="29">
        <f t="shared" si="1"/>
        <v>374.7728010974734</v>
      </c>
      <c r="S41" s="5">
        <f>SUM($Q$7:$Q41)/T41</f>
        <v>625994.25285714271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-2814004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v>-6578</v>
      </c>
      <c r="E42" s="87"/>
      <c r="F42" s="23"/>
      <c r="G42" s="26">
        <f t="shared" ref="G42:G43" si="20">D42+E42+F42-E41-F41</f>
        <v>-6578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-6578</v>
      </c>
      <c r="O42" s="67">
        <f t="shared" si="3"/>
        <v>520093.31555555551</v>
      </c>
      <c r="P42" s="7">
        <f t="shared" si="6"/>
        <v>18723359.359999999</v>
      </c>
      <c r="Q42" s="164">
        <f t="shared" ref="Q42" si="21">Q41+N42-2</f>
        <v>2826748.51</v>
      </c>
      <c r="R42" s="29">
        <f t="shared" si="1"/>
        <v>411.37159456847161</v>
      </c>
      <c r="S42" s="5">
        <f>SUM($Q$7:$Q42)/T42</f>
        <v>687126.31555555528</v>
      </c>
      <c r="T42" s="18">
        <v>36</v>
      </c>
      <c r="U42" s="138"/>
      <c r="V42" s="131"/>
      <c r="W42" s="105"/>
      <c r="X42" s="167"/>
      <c r="Y42" s="156">
        <f t="shared" si="15"/>
        <v>-2814004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577920.96945945942</v>
      </c>
      <c r="P43" s="7">
        <f t="shared" si="6"/>
        <v>21383075.869999997</v>
      </c>
      <c r="Q43" s="164">
        <f>Q42+N43+1</f>
        <v>2826749.51</v>
      </c>
      <c r="R43" s="29">
        <f t="shared" si="1"/>
        <v>445.99209105952673</v>
      </c>
      <c r="S43" s="5">
        <f>SUM($Q$7:$Q43)/T43</f>
        <v>744953.96945945919</v>
      </c>
      <c r="T43" s="18">
        <v>37</v>
      </c>
      <c r="U43" s="138"/>
      <c r="V43" s="131"/>
      <c r="W43" s="105"/>
      <c r="X43" s="167"/>
      <c r="Y43" s="156">
        <f t="shared" si="15"/>
        <v>-2814004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632705.06263157877</v>
      </c>
      <c r="P44" s="7">
        <f t="shared" si="6"/>
        <v>24042792.379999995</v>
      </c>
      <c r="Q44" s="164">
        <f>Q43+N44</f>
        <v>2826749.51</v>
      </c>
      <c r="R44" s="29">
        <f t="shared" si="1"/>
        <v>478.7904561563156</v>
      </c>
      <c r="S44" s="5">
        <f>SUM($Q$7:$Q44)/T44</f>
        <v>799738.06263157865</v>
      </c>
      <c r="T44" s="18">
        <v>38</v>
      </c>
      <c r="U44" s="138"/>
      <c r="V44" s="131"/>
      <c r="W44" s="105"/>
      <c r="X44" s="167"/>
      <c r="Y44" s="156">
        <f t="shared" si="15"/>
        <v>-2814004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684679.7151282049</v>
      </c>
      <c r="P45" s="7">
        <f t="shared" si="6"/>
        <v>26702508.889999993</v>
      </c>
      <c r="Q45" s="164">
        <f t="shared" ref="Q45:Q55" si="22">Q44+N45</f>
        <v>2826749.51</v>
      </c>
      <c r="R45" s="29">
        <f t="shared" si="1"/>
        <v>509.90685381224353</v>
      </c>
      <c r="S45" s="5">
        <f>SUM($Q$7:$Q45)/T45</f>
        <v>851712.71512820479</v>
      </c>
      <c r="T45" s="18">
        <v>39</v>
      </c>
      <c r="U45" s="138"/>
      <c r="V45" s="131"/>
      <c r="W45" s="105"/>
      <c r="X45" s="167"/>
      <c r="Y45" s="156">
        <f t="shared" si="15"/>
        <v>-2814004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734055.63499999978</v>
      </c>
      <c r="P46" s="7">
        <f t="shared" si="6"/>
        <v>29362225.399999991</v>
      </c>
      <c r="Q46" s="164">
        <f t="shared" si="22"/>
        <v>2826749.51</v>
      </c>
      <c r="R46" s="29">
        <f t="shared" si="1"/>
        <v>539.46743158537504</v>
      </c>
      <c r="S46" s="5">
        <f>SUM($Q$7:$Q46)/T46</f>
        <v>901088.63499999954</v>
      </c>
      <c r="T46" s="18">
        <v>40</v>
      </c>
      <c r="U46" s="138"/>
      <c r="V46" s="131"/>
      <c r="W46" s="105"/>
      <c r="X46" s="167"/>
      <c r="Y46" s="156">
        <f t="shared" si="15"/>
        <v>-2814004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781022.97341463389</v>
      </c>
      <c r="P47" s="7">
        <f t="shared" si="6"/>
        <v>32021941.909999989</v>
      </c>
      <c r="Q47" s="164">
        <f t="shared" si="22"/>
        <v>2826749.51</v>
      </c>
      <c r="R47" s="29">
        <f t="shared" si="1"/>
        <v>567.58602995493925</v>
      </c>
      <c r="S47" s="5">
        <f>SUM($Q$7:$Q47)/T47</f>
        <v>948055.97341463366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-2814004</v>
      </c>
      <c r="Z47" s="217">
        <f>AVERAGE(Y47:Y55)</f>
        <v>-2814004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825753.79571428546</v>
      </c>
      <c r="P48" s="7">
        <f t="shared" si="6"/>
        <v>34681659.419999987</v>
      </c>
      <c r="Q48" s="164">
        <f>Q47+N48+1</f>
        <v>2826750.51</v>
      </c>
      <c r="R48" s="29">
        <f t="shared" si="1"/>
        <v>594.3656617041454</v>
      </c>
      <c r="S48" s="5">
        <f>SUM($Q$7:$Q48)/T48</f>
        <v>992786.79571428522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-2814004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868404.11465116241</v>
      </c>
      <c r="P49" s="7">
        <f t="shared" si="6"/>
        <v>37341376.929999985</v>
      </c>
      <c r="Q49" s="164">
        <f t="shared" si="22"/>
        <v>2826750.51</v>
      </c>
      <c r="R49" s="29">
        <f t="shared" si="1"/>
        <v>619.89972918594663</v>
      </c>
      <c r="S49" s="5">
        <f>SUM($Q$7:$Q49)/T49</f>
        <v>1035437.1146511623</v>
      </c>
      <c r="T49" s="18">
        <v>43</v>
      </c>
      <c r="U49" s="138"/>
      <c r="V49" s="131"/>
      <c r="W49" s="105"/>
      <c r="X49" s="167"/>
      <c r="Y49" s="156">
        <f t="shared" si="15"/>
        <v>-2814004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909115.78272727237</v>
      </c>
      <c r="P50" s="7">
        <f t="shared" si="6"/>
        <v>40001094.439999983</v>
      </c>
      <c r="Q50" s="164">
        <f>Q49+N50</f>
        <v>2826750.51</v>
      </c>
      <c r="R50" s="29">
        <f t="shared" si="1"/>
        <v>644.2731572367569</v>
      </c>
      <c r="S50" s="5">
        <f>SUM($Q$7:$Q50)/T50</f>
        <v>1076148.7827272722</v>
      </c>
      <c r="T50" s="18">
        <v>44</v>
      </c>
      <c r="U50" s="138"/>
      <c r="V50" s="131"/>
      <c r="W50" s="105"/>
      <c r="X50" s="167"/>
      <c r="Y50" s="156">
        <f t="shared" si="15"/>
        <v>-2814004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948018.04333333287</v>
      </c>
      <c r="P51" s="7">
        <f t="shared" si="6"/>
        <v>42660811.949999981</v>
      </c>
      <c r="Q51" s="164">
        <f t="shared" si="22"/>
        <v>2826750.51</v>
      </c>
      <c r="R51" s="29">
        <f t="shared" si="1"/>
        <v>667.56332181864229</v>
      </c>
      <c r="S51" s="5">
        <f>SUM($Q$7:$Q51)/T51</f>
        <v>1115051.0433333328</v>
      </c>
      <c r="T51" s="18">
        <v>45</v>
      </c>
      <c r="U51" s="138"/>
      <c r="V51" s="131"/>
      <c r="W51" s="105"/>
      <c r="X51" s="167"/>
      <c r="Y51" s="156">
        <f t="shared" si="15"/>
        <v>-2814004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985228.90130434732</v>
      </c>
      <c r="P52" s="7">
        <f t="shared" si="6"/>
        <v>45320529.459999979</v>
      </c>
      <c r="Q52" s="164">
        <f>Q51+N52</f>
        <v>2826750.51</v>
      </c>
      <c r="R52" s="29">
        <f t="shared" si="1"/>
        <v>689.8408705491413</v>
      </c>
      <c r="S52" s="5">
        <f>SUM($Q$7:$Q52)/T52</f>
        <v>1152261.9013043472</v>
      </c>
      <c r="T52" s="18">
        <v>46</v>
      </c>
      <c r="U52" s="138"/>
      <c r="V52" s="131"/>
      <c r="W52" s="105"/>
      <c r="X52" s="167"/>
      <c r="Y52" s="156">
        <f t="shared" si="15"/>
        <v>-2814004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1020856.3185106379</v>
      </c>
      <c r="P53" s="7">
        <f t="shared" si="6"/>
        <v>47980246.969999976</v>
      </c>
      <c r="Q53" s="164">
        <f t="shared" si="22"/>
        <v>2826750.51</v>
      </c>
      <c r="R53" s="29">
        <f t="shared" si="1"/>
        <v>711.17043848259777</v>
      </c>
      <c r="S53" s="5">
        <f>SUM($Q$7:$Q53)/T53</f>
        <v>1187889.3185106376</v>
      </c>
      <c r="T53" s="18">
        <v>47</v>
      </c>
      <c r="U53" s="138"/>
      <c r="V53" s="131"/>
      <c r="W53" s="105"/>
      <c r="X53" s="167"/>
      <c r="Y53" s="156">
        <f t="shared" si="15"/>
        <v>-2814004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1054999.2599999995</v>
      </c>
      <c r="P54" s="7">
        <f t="shared" si="6"/>
        <v>50639964.479999974</v>
      </c>
      <c r="Q54" s="164">
        <f>Q53+N54</f>
        <v>2826750.51</v>
      </c>
      <c r="R54" s="29">
        <f t="shared" si="1"/>
        <v>731.61127441882695</v>
      </c>
      <c r="S54" s="5">
        <f>SUM($Q$7:$Q54)/T54</f>
        <v>1222032.2599999993</v>
      </c>
      <c r="T54" s="18">
        <v>48</v>
      </c>
      <c r="U54" s="138"/>
      <c r="V54" s="131"/>
      <c r="W54" s="105"/>
      <c r="X54" s="167"/>
      <c r="Y54" s="156">
        <f t="shared" si="15"/>
        <v>-2814004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1087748.6120408159</v>
      </c>
      <c r="P55" s="232">
        <f t="shared" si="6"/>
        <v>53299681.989999972</v>
      </c>
      <c r="Q55" s="233">
        <f t="shared" si="22"/>
        <v>2826750.51</v>
      </c>
      <c r="R55" s="234">
        <f t="shared" si="1"/>
        <v>751.21779052092438</v>
      </c>
      <c r="S55" s="235">
        <f>SUM($Q$7:$Q55)/T55</f>
        <v>1254781.6120408156</v>
      </c>
      <c r="T55" s="236">
        <v>49</v>
      </c>
      <c r="U55" s="237"/>
      <c r="V55" s="244"/>
      <c r="W55" s="239"/>
      <c r="X55" s="240"/>
      <c r="Y55" s="241">
        <f t="shared" si="15"/>
        <v>-2814004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3"/>
  <sheetViews>
    <sheetView topLeftCell="A5599" workbookViewId="0">
      <selection activeCell="D5613" sqref="D561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2025-07-10T09:47:38Z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